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25" windowWidth="14805" windowHeight="789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пояснение'!$A$4:$I$12</definedName>
    <definedName name="_xlnm.Print_Titles" localSheetId="0">'Расходы подробное пояснение'!$2:$4</definedName>
    <definedName name="_xlnm.Print_Area" localSheetId="0">'Расходы подробное пояснение'!$A$1:$I$74</definedName>
  </definedNames>
  <calcPr calcId="145621"/>
</workbook>
</file>

<file path=xl/calcChain.xml><?xml version="1.0" encoding="utf-8"?>
<calcChain xmlns="http://schemas.openxmlformats.org/spreadsheetml/2006/main">
  <c r="F19" i="1" l="1"/>
  <c r="G19" i="1" l="1"/>
  <c r="H19" i="1"/>
  <c r="H65" i="1" l="1"/>
  <c r="H66" i="1" s="1"/>
  <c r="G65" i="1"/>
  <c r="G66" i="1" s="1"/>
  <c r="F65" i="1"/>
  <c r="F66" i="1" s="1"/>
  <c r="F37" i="1"/>
  <c r="F38" i="1" s="1"/>
  <c r="G37" i="1"/>
  <c r="G38" i="1" s="1"/>
  <c r="H37" i="1"/>
  <c r="H38" i="1" s="1"/>
  <c r="F58" i="1"/>
  <c r="F59" i="1" s="1"/>
  <c r="G58" i="1"/>
  <c r="G59" i="1" s="1"/>
  <c r="H58" i="1"/>
  <c r="H59" i="1" s="1"/>
  <c r="G73" i="1" l="1"/>
  <c r="H73" i="1"/>
  <c r="F73" i="1"/>
  <c r="G20" i="1"/>
  <c r="H20" i="1"/>
  <c r="F20" i="1"/>
  <c r="G10" i="1"/>
  <c r="G11" i="1" s="1"/>
  <c r="G74" i="1" s="1"/>
  <c r="H10" i="1"/>
  <c r="H11" i="1" s="1"/>
  <c r="F10" i="1"/>
  <c r="F11" i="1" s="1"/>
  <c r="F74" i="1" l="1"/>
  <c r="H74" i="1"/>
</calcChain>
</file>

<file path=xl/sharedStrings.xml><?xml version="1.0" encoding="utf-8"?>
<sst xmlns="http://schemas.openxmlformats.org/spreadsheetml/2006/main" count="169" uniqueCount="85">
  <si>
    <t>НР (наименование)</t>
  </si>
  <si>
    <t>Рз Пр</t>
  </si>
  <si>
    <t>ВР</t>
  </si>
  <si>
    <t>2020 год</t>
  </si>
  <si>
    <t>2021 год</t>
  </si>
  <si>
    <t>Пояснение предлагаемых изменений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</si>
  <si>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</si>
  <si>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</si>
  <si>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</si>
  <si>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</si>
  <si>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</si>
  <si>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</si>
  <si>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</si>
  <si>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t>Корректировка расходной части бюджета Почепского муниципального района Брянской области на 2020 - 2022 годы</t>
  </si>
  <si>
    <r>
      <t>Наименование муниципальной программы</t>
    </r>
    <r>
      <rPr>
        <sz val="11"/>
        <color rgb="FF000000"/>
        <rFont val="Trebuchet MS"/>
        <family val="2"/>
        <charset val="204"/>
      </rPr>
      <t xml:space="preserve"> </t>
    </r>
    <r>
      <rPr>
        <b/>
        <sz val="11"/>
        <color rgb="FF000000"/>
        <rFont val="Trebuchet MS"/>
        <family val="2"/>
        <charset val="204"/>
      </rPr>
      <t>"Управление муниципальными финансами Почепского района"</t>
    </r>
  </si>
  <si>
    <r>
      <t xml:space="preserve">Наименование главного распорядителя бюджетных средств </t>
    </r>
    <r>
      <rPr>
        <b/>
        <i/>
        <sz val="10"/>
        <color rgb="FF000000"/>
        <rFont val="Trebuchet MS"/>
        <family val="2"/>
        <charset val="204"/>
      </rPr>
      <t>Финансовое управление администрации Почепского района</t>
    </r>
  </si>
  <si>
    <r>
      <t>Наименование муниципальной программы</t>
    </r>
    <r>
      <rPr>
        <sz val="11"/>
        <color rgb="FF000000"/>
        <rFont val="Trebuchet MS"/>
        <family val="2"/>
        <charset val="204"/>
      </rPr>
      <t xml:space="preserve"> </t>
    </r>
    <r>
      <rPr>
        <b/>
        <sz val="11"/>
        <color rgb="FF000000"/>
        <rFont val="Trebuchet MS"/>
        <family val="2"/>
        <charset val="204"/>
      </rPr>
      <t>"Реализация полномочий органа местного самоуправления Почепского района"</t>
    </r>
  </si>
  <si>
    <r>
      <t>Наименование главного распорядителя бюджетных средств</t>
    </r>
    <r>
      <rPr>
        <b/>
        <i/>
        <sz val="9"/>
        <color rgb="FF000000"/>
        <rFont val="Trebuchet MS"/>
        <family val="2"/>
        <charset val="204"/>
      </rPr>
      <t xml:space="preserve"> </t>
    </r>
    <r>
      <rPr>
        <b/>
        <i/>
        <sz val="10"/>
        <color rgb="FF000000"/>
        <rFont val="Trebuchet MS"/>
        <family val="2"/>
        <charset val="204"/>
      </rPr>
      <t xml:space="preserve">Администрация Почепского района </t>
    </r>
  </si>
  <si>
    <r>
      <t xml:space="preserve">Наименование муниципальной программы </t>
    </r>
    <r>
      <rPr>
        <b/>
        <sz val="11"/>
        <color rgb="FF000000"/>
        <rFont val="Trebuchet MS"/>
        <family val="2"/>
        <charset val="204"/>
      </rPr>
      <t xml:space="preserve">"Развитие образования Почепского муниципального района" </t>
    </r>
  </si>
  <si>
    <r>
      <t xml:space="preserve">Наименование главного распорядителя бюджетных средств </t>
    </r>
    <r>
      <rPr>
        <b/>
        <i/>
        <sz val="10"/>
        <color rgb="FF000000"/>
        <rFont val="Trebuchet MS"/>
        <family val="2"/>
        <charset val="204"/>
      </rPr>
      <t>Отдел образования администрации Почепского района</t>
    </r>
  </si>
  <si>
    <r>
      <t xml:space="preserve">Наименование муниципальной программы </t>
    </r>
    <r>
      <rPr>
        <b/>
        <sz val="11"/>
        <color rgb="FF000000"/>
        <rFont val="Trebuchet MS"/>
        <family val="2"/>
        <charset val="204"/>
      </rPr>
      <t>"Развитие культуры Почепского района"</t>
    </r>
  </si>
  <si>
    <r>
      <t xml:space="preserve">Наименование главного распорядителя бюджетных средств </t>
    </r>
    <r>
      <rPr>
        <b/>
        <i/>
        <sz val="10"/>
        <color rgb="FF000000"/>
        <rFont val="Trebuchet MS"/>
        <family val="2"/>
        <charset val="204"/>
      </rPr>
      <t>Отдел культуры администрации Почепского района</t>
    </r>
  </si>
  <si>
    <r>
      <t>Наименование муниципальной программы</t>
    </r>
    <r>
      <rPr>
        <sz val="11"/>
        <color rgb="FF000000"/>
        <rFont val="Trebuchet MS"/>
        <family val="2"/>
        <charset val="204"/>
      </rPr>
      <t xml:space="preserve"> </t>
    </r>
    <r>
      <rPr>
        <b/>
        <sz val="11"/>
        <color rgb="FF000000"/>
        <rFont val="Trebuchet MS"/>
        <family val="2"/>
        <charset val="204"/>
      </rPr>
      <t>"Поддержка местных инициатив граждан Почепского района "</t>
    </r>
  </si>
  <si>
    <t>Поддержка мер по обеспечению сбалансированности бюджетов поселений</t>
  </si>
  <si>
    <t>увеличивается дотация на сбалансированность поселениям по отдельным распоряжениям главы администрации</t>
  </si>
  <si>
    <t>Оповещение населения об опасностях, возникающих при ведении военных действий и возникновении чрезвычайных ситуаций</t>
  </si>
  <si>
    <t>на обслуживание РАЦО и КСЭОН по договорам</t>
  </si>
  <si>
    <t>Мероприятия по землеустройству и землепользованию</t>
  </si>
  <si>
    <t>0309</t>
  </si>
  <si>
    <t>0412</t>
  </si>
  <si>
    <t xml:space="preserve">на проектно сметную документацию и изыскательные работы на строящие объекты - ледовый дворец, детский сад </t>
  </si>
  <si>
    <t>Мероприятия по поддержке местных инициатив граждан</t>
  </si>
  <si>
    <t>0113</t>
  </si>
  <si>
    <t>на поддержку программ сельских поселений</t>
  </si>
  <si>
    <r>
      <t>Наименование муниципальной программы</t>
    </r>
    <r>
      <rPr>
        <sz val="11"/>
        <color rgb="FF000000"/>
        <rFont val="Trebuchet MS"/>
        <family val="2"/>
        <charset val="204"/>
      </rPr>
      <t xml:space="preserve"> </t>
    </r>
    <r>
      <rPr>
        <b/>
        <sz val="11"/>
        <color rgb="FF000000"/>
        <rFont val="Trebuchet MS"/>
        <family val="2"/>
        <charset val="204"/>
      </rPr>
      <t>"Комплексное развитие систем коммунальной инфраструктуры муниципального образования "Почепский район" Брянской области"</t>
    </r>
  </si>
  <si>
    <t>Мероприятия в сфере коммунального хозяйства</t>
  </si>
  <si>
    <t>0502</t>
  </si>
  <si>
    <t>на приобретение аврийного запаса для бесперебойной работы МУП "Почепский водоканал"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</si>
  <si>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</si>
  <si>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0408</t>
  </si>
  <si>
    <t>на дорожный фонд за счет остатков акцизов за 2019 год</t>
  </si>
  <si>
    <t xml:space="preserve">Софинансирование объектов капитальных вложений муниципальной собственности </t>
  </si>
  <si>
    <t>S1270</t>
  </si>
  <si>
    <t>1102</t>
  </si>
  <si>
    <t>на строительство дворца спорта в г. Почепе за счет субсидии из областного бюджета</t>
  </si>
  <si>
    <t>Обеспечения развития и укрепления материально-технической базы  домов культуры в населенных пунктах с числом жителей до 50 тысяч человек</t>
  </si>
  <si>
    <t>L4670</t>
  </si>
  <si>
    <t>0801</t>
  </si>
  <si>
    <t>за счет областной субсидии</t>
  </si>
  <si>
    <t>Поддержка отрасли культуры</t>
  </si>
  <si>
    <t>0802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</si>
  <si>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</si>
  <si>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S4240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</si>
  <si>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</si>
  <si>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за счет иных межбюджетных трансфертов от Рамасухского городского поселения</t>
  </si>
  <si>
    <t>S4900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</si>
  <si>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</si>
  <si>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0702</t>
  </si>
  <si>
    <t>S4910</t>
  </si>
  <si>
    <t>Приведение в соответствии с брендбуком "Точки роста" помещений муниципальных общеобразовательных организаций</t>
  </si>
  <si>
    <t>Библиотеки</t>
  </si>
  <si>
    <t>не в полном объеме заложены расходы на выполнение муниципального задания</t>
  </si>
  <si>
    <t>перераспределение ассигнований в связи с софинансированием расходов по областной субсидии</t>
  </si>
  <si>
    <t>L5190</t>
  </si>
  <si>
    <t>Дворцы и дома культуры, клубы, выставочные залы</t>
  </si>
  <si>
    <t>Кинотеатры</t>
  </si>
  <si>
    <t>Учреждения, обеспечивающие деятельность органов местного самоуправления и муниципальных учреждений</t>
  </si>
  <si>
    <t>0804</t>
  </si>
  <si>
    <t>на заработную плату работникам ХЭК</t>
  </si>
  <si>
    <t>не в полном объеме заложены расходы на обновление и обслуживание программных продуктов</t>
  </si>
  <si>
    <t xml:space="preserve">Руководство и управление в сфере установленных функций органов  местного самоуправления </t>
  </si>
  <si>
    <t>не в полном объеме заложены расходы на вывоз ТБО, предрейсовый техосмотр и ГСМ</t>
  </si>
  <si>
    <t xml:space="preserve">Организации дополнительного образования </t>
  </si>
  <si>
    <t>0703</t>
  </si>
  <si>
    <t xml:space="preserve"> начисления на зарплату </t>
  </si>
  <si>
    <t>Спортивно-оздоровительные комплексы и центры</t>
  </si>
  <si>
    <t>1101</t>
  </si>
  <si>
    <t>на выполнение муниципального задания</t>
  </si>
  <si>
    <t>Дошкольные образовательные учреждения</t>
  </si>
  <si>
    <t>0701</t>
  </si>
  <si>
    <t>Общеобразовательные организации</t>
  </si>
  <si>
    <t>софинансирование местного бюджета</t>
  </si>
  <si>
    <t>Организация дополнительного образования</t>
  </si>
  <si>
    <t>0709</t>
  </si>
  <si>
    <t>не в полном объеме запланировано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</si>
</sst>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b/>
      <i/>
      <sz val="9"/>
      <color rgb="FF000000"/>
      <name val="Trebuchet MS"/>
      <family val="2"/>
      <charset val="204"/>
    </font>
    <font>
      <sz val="11"/>
      <color rgb="FF000000"/>
      <name val="Trebuchet MS"/>
      <family val="2"/>
      <charset val="204"/>
    </font>
    <font>
      <b/>
      <sz val="11"/>
      <color rgb="FF000000"/>
      <name val="Trebuchet MS"/>
      <family val="2"/>
      <charset val="204"/>
    </font>
    <font>
      <b/>
      <i/>
      <sz val="10"/>
      <color rgb="FF000000"/>
      <name val="Trebuchet MS"/>
      <family val="2"/>
      <charset val="204"/>
    </font>
    <font>
      <sz val="10"/>
      <color rgb="FF000000"/>
      <name val="Times New Roman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top" wrapText="1"/>
    </xf>
    <xf numFmtId="0" fontId="4" fillId="0" borderId="0"/>
    <xf numFmtId="43" fontId="9" fillId="0" borderId="0" applyFont="0" applyFill="0" applyBorder="0" applyAlignment="0" applyProtection="0"/>
  </cellStyleXfs>
  <cellXfs count="32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quotePrefix="1" applyFont="1" applyFill="1" applyBorder="1" applyAlignment="1">
      <alignment horizontal="center" vertical="center" wrapText="1"/>
    </xf>
    <xf numFmtId="4" fontId="1" fillId="4" borderId="2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vertical="top" wrapText="1"/>
    </xf>
    <xf numFmtId="0" fontId="0" fillId="0" borderId="2" xfId="0" applyFont="1" applyFill="1" applyBorder="1" applyAlignment="1">
      <alignment horizontal="center" vertical="center" wrapText="1"/>
    </xf>
    <xf numFmtId="43" fontId="0" fillId="0" borderId="2" xfId="2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</cellXfs>
  <cellStyles count="3">
    <cellStyle name="Normal_data" xfId="1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tabSelected="1" topLeftCell="A59" zoomScale="90" zoomScaleNormal="90" zoomScaleSheetLayoutView="90" workbookViewId="0">
      <selection activeCell="F30" sqref="F30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9" ht="27" customHeight="1" x14ac:dyDescent="0.2">
      <c r="A1" s="25" t="s">
        <v>13</v>
      </c>
      <c r="B1" s="25"/>
      <c r="C1" s="25"/>
      <c r="D1" s="25"/>
      <c r="E1" s="25"/>
      <c r="F1" s="25"/>
      <c r="G1" s="25"/>
      <c r="H1" s="25"/>
      <c r="I1" s="25"/>
    </row>
    <row r="2" spans="1:9" ht="16.5" customHeight="1" x14ac:dyDescent="0.2">
      <c r="A2" s="30" t="s">
        <v>11</v>
      </c>
      <c r="B2" s="30" t="s">
        <v>12</v>
      </c>
      <c r="C2" s="30" t="s">
        <v>0</v>
      </c>
      <c r="D2" s="30" t="s">
        <v>1</v>
      </c>
      <c r="E2" s="30" t="s">
        <v>2</v>
      </c>
      <c r="F2" s="30" t="s">
        <v>3</v>
      </c>
      <c r="G2" s="30" t="s">
        <v>4</v>
      </c>
      <c r="H2" s="30" t="s">
        <v>10</v>
      </c>
      <c r="I2" s="30" t="s">
        <v>5</v>
      </c>
    </row>
    <row r="3" spans="1:9" ht="11.25" customHeight="1" x14ac:dyDescent="0.2">
      <c r="A3" s="30"/>
      <c r="B3" s="30"/>
      <c r="C3" s="30"/>
      <c r="D3" s="30"/>
      <c r="E3" s="30"/>
      <c r="F3" s="30"/>
      <c r="G3" s="30"/>
      <c r="H3" s="30"/>
      <c r="I3" s="30"/>
    </row>
    <row r="4" spans="1:9" ht="13.7" customHeight="1" x14ac:dyDescent="0.2">
      <c r="A4" s="30"/>
      <c r="B4" s="30"/>
      <c r="C4" s="30"/>
      <c r="D4" s="30"/>
      <c r="E4" s="30"/>
      <c r="F4" s="30"/>
      <c r="G4" s="30"/>
      <c r="H4" s="30"/>
      <c r="I4" s="30"/>
    </row>
    <row r="5" spans="1:9" ht="15" x14ac:dyDescent="0.2">
      <c r="A5" s="26" t="s">
        <v>14</v>
      </c>
      <c r="B5" s="26"/>
      <c r="C5" s="26"/>
      <c r="D5" s="26"/>
      <c r="E5" s="26"/>
      <c r="F5" s="26"/>
      <c r="G5" s="26"/>
      <c r="H5" s="26"/>
      <c r="I5" s="26"/>
    </row>
    <row r="6" spans="1:9" ht="15" x14ac:dyDescent="0.2">
      <c r="A6" s="26" t="s">
        <v>15</v>
      </c>
      <c r="B6" s="26"/>
      <c r="C6" s="26"/>
      <c r="D6" s="26"/>
      <c r="E6" s="26"/>
      <c r="F6" s="26"/>
      <c r="G6" s="26"/>
      <c r="H6" s="26"/>
      <c r="I6" s="26"/>
    </row>
    <row r="7" spans="1:9" ht="54.75" customHeight="1" x14ac:dyDescent="0.2">
      <c r="A7" s="1">
        <v>906</v>
      </c>
      <c r="B7" s="1">
        <v>83020</v>
      </c>
      <c r="C7" s="2" t="s">
        <v>23</v>
      </c>
      <c r="D7" s="1">
        <v>1402</v>
      </c>
      <c r="E7" s="1">
        <v>512</v>
      </c>
      <c r="F7" s="3">
        <v>1000000</v>
      </c>
      <c r="G7" s="3"/>
      <c r="H7" s="3"/>
      <c r="I7" s="4" t="s">
        <v>24</v>
      </c>
    </row>
    <row r="8" spans="1:9" ht="15" x14ac:dyDescent="0.2">
      <c r="A8" s="1"/>
      <c r="B8" s="1"/>
      <c r="C8" s="2"/>
      <c r="D8" s="1"/>
      <c r="E8" s="1"/>
      <c r="F8" s="3"/>
      <c r="G8" s="3"/>
      <c r="H8" s="3"/>
      <c r="I8" s="4"/>
    </row>
    <row r="9" spans="1:9" ht="15" x14ac:dyDescent="0.2">
      <c r="A9" s="1"/>
      <c r="B9" s="1"/>
      <c r="C9" s="2"/>
      <c r="D9" s="1"/>
      <c r="E9" s="1"/>
      <c r="F9" s="3"/>
      <c r="G9" s="3"/>
      <c r="H9" s="3"/>
      <c r="I9" s="4"/>
    </row>
    <row r="10" spans="1:9" ht="15" x14ac:dyDescent="0.35">
      <c r="A10" s="31" t="s">
        <v>6</v>
      </c>
      <c r="B10" s="31"/>
      <c r="C10" s="31"/>
      <c r="D10" s="31"/>
      <c r="E10" s="31"/>
      <c r="F10" s="5">
        <f>SUM(F7:F9)</f>
        <v>1000000</v>
      </c>
      <c r="G10" s="5">
        <f>SUM(G7:G9)</f>
        <v>0</v>
      </c>
      <c r="H10" s="5">
        <f>SUM(H7:H9)</f>
        <v>0</v>
      </c>
      <c r="I10" s="7" t="s">
        <v>9</v>
      </c>
    </row>
    <row r="11" spans="1:9" ht="14.45" customHeight="1" x14ac:dyDescent="0.35">
      <c r="A11" s="31" t="s">
        <v>7</v>
      </c>
      <c r="B11" s="31"/>
      <c r="C11" s="31"/>
      <c r="D11" s="31"/>
      <c r="E11" s="31"/>
      <c r="F11" s="5">
        <f>F10</f>
        <v>1000000</v>
      </c>
      <c r="G11" s="5">
        <f t="shared" ref="G11:H11" si="0">G10</f>
        <v>0</v>
      </c>
      <c r="H11" s="5">
        <f t="shared" si="0"/>
        <v>0</v>
      </c>
      <c r="I11" s="7" t="s">
        <v>9</v>
      </c>
    </row>
    <row r="12" spans="1:9" ht="14.45" customHeight="1" x14ac:dyDescent="0.2">
      <c r="A12" s="19" t="s">
        <v>16</v>
      </c>
      <c r="B12" s="20"/>
      <c r="C12" s="20"/>
      <c r="D12" s="20"/>
      <c r="E12" s="20"/>
      <c r="F12" s="20"/>
      <c r="G12" s="20"/>
      <c r="H12" s="20"/>
      <c r="I12" s="21"/>
    </row>
    <row r="13" spans="1:9" ht="15" customHeight="1" x14ac:dyDescent="0.2">
      <c r="A13" s="19" t="s">
        <v>17</v>
      </c>
      <c r="B13" s="20"/>
      <c r="C13" s="20"/>
      <c r="D13" s="20"/>
      <c r="E13" s="20"/>
      <c r="F13" s="20"/>
      <c r="G13" s="20"/>
      <c r="H13" s="20"/>
      <c r="I13" s="21"/>
    </row>
    <row r="14" spans="1:9" ht="43.5" customHeight="1" x14ac:dyDescent="0.2">
      <c r="A14" s="8">
        <v>927</v>
      </c>
      <c r="B14" s="8">
        <v>81200</v>
      </c>
      <c r="C14" s="2" t="s">
        <v>25</v>
      </c>
      <c r="D14" s="10" t="s">
        <v>28</v>
      </c>
      <c r="E14" s="8">
        <v>244</v>
      </c>
      <c r="F14" s="3">
        <v>1433871</v>
      </c>
      <c r="G14" s="3"/>
      <c r="H14" s="3"/>
      <c r="I14" s="4" t="s">
        <v>26</v>
      </c>
    </row>
    <row r="15" spans="1:9" ht="43.5" customHeight="1" x14ac:dyDescent="0.2">
      <c r="A15" s="8">
        <v>927</v>
      </c>
      <c r="B15" s="8">
        <v>83740</v>
      </c>
      <c r="C15" s="2" t="s">
        <v>38</v>
      </c>
      <c r="D15" s="10" t="s">
        <v>39</v>
      </c>
      <c r="E15" s="8">
        <v>540</v>
      </c>
      <c r="F15" s="3">
        <v>53241.71</v>
      </c>
      <c r="G15" s="3"/>
      <c r="H15" s="3"/>
      <c r="I15" s="4" t="s">
        <v>40</v>
      </c>
    </row>
    <row r="16" spans="1:9" ht="43.5" customHeight="1" x14ac:dyDescent="0.2">
      <c r="A16" s="8">
        <v>927</v>
      </c>
      <c r="B16" s="8">
        <v>80910</v>
      </c>
      <c r="C16" s="2" t="s">
        <v>27</v>
      </c>
      <c r="D16" s="10" t="s">
        <v>29</v>
      </c>
      <c r="E16" s="8">
        <v>244</v>
      </c>
      <c r="F16" s="3">
        <v>3639000</v>
      </c>
      <c r="G16" s="3"/>
      <c r="H16" s="3"/>
      <c r="I16" s="4" t="s">
        <v>30</v>
      </c>
    </row>
    <row r="17" spans="1:9" ht="43.5" customHeight="1" x14ac:dyDescent="0.2">
      <c r="A17" s="14">
        <v>927</v>
      </c>
      <c r="B17" s="14" t="s">
        <v>42</v>
      </c>
      <c r="C17" s="13" t="s">
        <v>41</v>
      </c>
      <c r="D17" s="10" t="s">
        <v>43</v>
      </c>
      <c r="E17" s="14">
        <v>414</v>
      </c>
      <c r="F17" s="15">
        <v>167954380.37</v>
      </c>
      <c r="G17" s="15">
        <v>-120000000</v>
      </c>
      <c r="H17" s="14"/>
      <c r="I17" s="16" t="s">
        <v>44</v>
      </c>
    </row>
    <row r="18" spans="1:9" ht="57.75" customHeight="1" x14ac:dyDescent="0.2">
      <c r="A18" s="14">
        <v>927</v>
      </c>
      <c r="B18" s="14">
        <v>80600</v>
      </c>
      <c r="C18" s="13" t="s">
        <v>75</v>
      </c>
      <c r="D18" s="10" t="s">
        <v>76</v>
      </c>
      <c r="E18" s="14">
        <v>621</v>
      </c>
      <c r="F18" s="14">
        <v>84204.5</v>
      </c>
      <c r="G18" s="13"/>
      <c r="H18" s="13"/>
      <c r="I18" s="13" t="s">
        <v>77</v>
      </c>
    </row>
    <row r="19" spans="1:9" ht="15" customHeight="1" x14ac:dyDescent="0.35">
      <c r="A19" s="22" t="s">
        <v>6</v>
      </c>
      <c r="B19" s="23"/>
      <c r="C19" s="23"/>
      <c r="D19" s="23"/>
      <c r="E19" s="24"/>
      <c r="F19" s="5">
        <f>SUM(F14:F18)</f>
        <v>173164697.58000001</v>
      </c>
      <c r="G19" s="5">
        <f>SUM(G14:G17)</f>
        <v>-120000000</v>
      </c>
      <c r="H19" s="5">
        <f>SUM(H14:H17)</f>
        <v>0</v>
      </c>
      <c r="I19" s="7" t="s">
        <v>9</v>
      </c>
    </row>
    <row r="20" spans="1:9" ht="15" customHeight="1" x14ac:dyDescent="0.35">
      <c r="A20" s="22" t="s">
        <v>7</v>
      </c>
      <c r="B20" s="23"/>
      <c r="C20" s="23"/>
      <c r="D20" s="23"/>
      <c r="E20" s="24"/>
      <c r="F20" s="5">
        <f>F19</f>
        <v>173164697.58000001</v>
      </c>
      <c r="G20" s="5">
        <f t="shared" ref="G20:H20" si="1">G19</f>
        <v>-120000000</v>
      </c>
      <c r="H20" s="5">
        <f t="shared" si="1"/>
        <v>0</v>
      </c>
      <c r="I20" s="7" t="s">
        <v>9</v>
      </c>
    </row>
    <row r="21" spans="1:9" ht="15" customHeight="1" x14ac:dyDescent="0.2">
      <c r="A21" s="19" t="s">
        <v>18</v>
      </c>
      <c r="B21" s="20"/>
      <c r="C21" s="20"/>
      <c r="D21" s="20"/>
      <c r="E21" s="20"/>
      <c r="F21" s="20"/>
      <c r="G21" s="20"/>
      <c r="H21" s="20"/>
      <c r="I21" s="21"/>
    </row>
    <row r="22" spans="1:9" ht="15" customHeight="1" x14ac:dyDescent="0.2">
      <c r="A22" s="19" t="s">
        <v>19</v>
      </c>
      <c r="B22" s="20"/>
      <c r="C22" s="20"/>
      <c r="D22" s="20"/>
      <c r="E22" s="20"/>
      <c r="F22" s="20"/>
      <c r="G22" s="20"/>
      <c r="H22" s="20"/>
      <c r="I22" s="21"/>
    </row>
    <row r="23" spans="1:9" ht="63.75" customHeight="1" x14ac:dyDescent="0.2">
      <c r="A23" s="8">
        <v>903</v>
      </c>
      <c r="B23" s="8" t="s">
        <v>55</v>
      </c>
      <c r="C23" s="2" t="s">
        <v>56</v>
      </c>
      <c r="D23" s="10" t="s">
        <v>57</v>
      </c>
      <c r="E23" s="8">
        <v>622</v>
      </c>
      <c r="F23" s="3">
        <v>40000</v>
      </c>
      <c r="G23" s="3"/>
      <c r="H23" s="3"/>
      <c r="I23" s="4" t="s">
        <v>48</v>
      </c>
    </row>
    <row r="24" spans="1:9" ht="63.75" customHeight="1" x14ac:dyDescent="0.2">
      <c r="A24" s="18">
        <v>903</v>
      </c>
      <c r="B24" s="18" t="s">
        <v>55</v>
      </c>
      <c r="C24" s="2" t="s">
        <v>56</v>
      </c>
      <c r="D24" s="10" t="s">
        <v>57</v>
      </c>
      <c r="E24" s="18">
        <v>612</v>
      </c>
      <c r="F24" s="3">
        <v>72000</v>
      </c>
      <c r="G24" s="3">
        <v>2016000</v>
      </c>
      <c r="H24" s="3">
        <v>2016000</v>
      </c>
      <c r="I24" s="4" t="s">
        <v>48</v>
      </c>
    </row>
    <row r="25" spans="1:9" ht="52.5" customHeight="1" x14ac:dyDescent="0.2">
      <c r="A25" s="9">
        <v>903</v>
      </c>
      <c r="B25" s="9" t="s">
        <v>58</v>
      </c>
      <c r="C25" s="2" t="s">
        <v>59</v>
      </c>
      <c r="D25" s="10" t="s">
        <v>57</v>
      </c>
      <c r="E25" s="9">
        <v>622</v>
      </c>
      <c r="F25" s="3">
        <v>333333.33</v>
      </c>
      <c r="G25" s="3">
        <v>3000000</v>
      </c>
      <c r="H25" s="3">
        <v>3500000</v>
      </c>
      <c r="I25" s="4" t="s">
        <v>48</v>
      </c>
    </row>
    <row r="26" spans="1:9" ht="15" customHeight="1" x14ac:dyDescent="0.2">
      <c r="A26" s="9">
        <v>903</v>
      </c>
      <c r="B26" s="9">
        <v>80300</v>
      </c>
      <c r="C26" s="2" t="s">
        <v>78</v>
      </c>
      <c r="D26" s="10" t="s">
        <v>79</v>
      </c>
      <c r="E26" s="9">
        <v>611</v>
      </c>
      <c r="F26" s="3">
        <v>941534.28</v>
      </c>
      <c r="G26" s="3"/>
      <c r="H26" s="3"/>
      <c r="I26" s="13" t="s">
        <v>77</v>
      </c>
    </row>
    <row r="27" spans="1:9" ht="15" customHeight="1" x14ac:dyDescent="0.2">
      <c r="A27" s="9">
        <v>903</v>
      </c>
      <c r="B27" s="9">
        <v>80310</v>
      </c>
      <c r="C27" s="2" t="s">
        <v>80</v>
      </c>
      <c r="D27" s="10" t="s">
        <v>57</v>
      </c>
      <c r="E27" s="9">
        <v>611</v>
      </c>
      <c r="F27" s="3">
        <v>3031426.32</v>
      </c>
      <c r="G27" s="3"/>
      <c r="H27" s="3"/>
      <c r="I27" s="13" t="s">
        <v>77</v>
      </c>
    </row>
    <row r="28" spans="1:9" ht="48" customHeight="1" x14ac:dyDescent="0.2">
      <c r="A28" s="9">
        <v>903</v>
      </c>
      <c r="B28" s="17" t="s">
        <v>58</v>
      </c>
      <c r="C28" s="2" t="s">
        <v>59</v>
      </c>
      <c r="D28" s="10" t="s">
        <v>57</v>
      </c>
      <c r="E28" s="9">
        <v>622</v>
      </c>
      <c r="F28" s="3">
        <v>20000</v>
      </c>
      <c r="G28" s="3"/>
      <c r="H28" s="3"/>
      <c r="I28" s="4" t="s">
        <v>81</v>
      </c>
    </row>
    <row r="29" spans="1:9" ht="14.25" customHeight="1" x14ac:dyDescent="0.2">
      <c r="A29" s="17">
        <v>903</v>
      </c>
      <c r="B29" s="17">
        <v>80310</v>
      </c>
      <c r="C29" s="2" t="s">
        <v>80</v>
      </c>
      <c r="D29" s="10" t="s">
        <v>57</v>
      </c>
      <c r="E29" s="17">
        <v>621</v>
      </c>
      <c r="F29" s="3">
        <v>1239858.02</v>
      </c>
      <c r="G29" s="3"/>
      <c r="H29" s="3"/>
      <c r="I29" s="13" t="s">
        <v>77</v>
      </c>
    </row>
    <row r="30" spans="1:9" ht="77.25" customHeight="1" x14ac:dyDescent="0.2">
      <c r="A30" s="18">
        <v>903</v>
      </c>
      <c r="B30" s="18" t="s">
        <v>55</v>
      </c>
      <c r="C30" s="2" t="s">
        <v>56</v>
      </c>
      <c r="D30" s="10" t="s">
        <v>57</v>
      </c>
      <c r="E30" s="18">
        <v>612</v>
      </c>
      <c r="F30" s="3">
        <v>4320</v>
      </c>
      <c r="G30" s="3"/>
      <c r="H30" s="3"/>
      <c r="I30" s="4" t="s">
        <v>81</v>
      </c>
    </row>
    <row r="31" spans="1:9" ht="56.25" customHeight="1" x14ac:dyDescent="0.2">
      <c r="A31" s="17">
        <v>903</v>
      </c>
      <c r="B31" s="17" t="s">
        <v>55</v>
      </c>
      <c r="C31" s="2" t="s">
        <v>56</v>
      </c>
      <c r="D31" s="10" t="s">
        <v>57</v>
      </c>
      <c r="E31" s="17">
        <v>622</v>
      </c>
      <c r="F31" s="3">
        <v>2400</v>
      </c>
      <c r="G31" s="3"/>
      <c r="H31" s="3"/>
      <c r="I31" s="4" t="s">
        <v>81</v>
      </c>
    </row>
    <row r="32" spans="1:9" ht="14.25" customHeight="1" x14ac:dyDescent="0.2">
      <c r="A32" s="17">
        <v>903</v>
      </c>
      <c r="B32" s="17">
        <v>80320</v>
      </c>
      <c r="C32" s="2" t="s">
        <v>82</v>
      </c>
      <c r="D32" s="10" t="s">
        <v>73</v>
      </c>
      <c r="E32" s="17">
        <v>611</v>
      </c>
      <c r="F32" s="3">
        <v>34763.760000000002</v>
      </c>
      <c r="G32" s="3"/>
      <c r="H32" s="3"/>
      <c r="I32" s="13" t="s">
        <v>77</v>
      </c>
    </row>
    <row r="33" spans="1:9" ht="50.25" customHeight="1" x14ac:dyDescent="0.2">
      <c r="A33" s="17">
        <v>903</v>
      </c>
      <c r="B33" s="17">
        <v>80720</v>
      </c>
      <c r="C33" s="2" t="s">
        <v>66</v>
      </c>
      <c r="D33" s="10" t="s">
        <v>83</v>
      </c>
      <c r="E33" s="17">
        <v>111</v>
      </c>
      <c r="F33" s="3">
        <v>3619398</v>
      </c>
      <c r="G33" s="3"/>
      <c r="H33" s="3"/>
      <c r="I33" s="4" t="s">
        <v>84</v>
      </c>
    </row>
    <row r="34" spans="1:9" ht="44.25" customHeight="1" x14ac:dyDescent="0.2">
      <c r="A34" s="17">
        <v>903</v>
      </c>
      <c r="B34" s="17">
        <v>80720</v>
      </c>
      <c r="C34" s="2" t="s">
        <v>66</v>
      </c>
      <c r="D34" s="10" t="s">
        <v>83</v>
      </c>
      <c r="E34" s="8">
        <v>119</v>
      </c>
      <c r="F34" s="3">
        <v>1093058</v>
      </c>
      <c r="G34" s="3"/>
      <c r="H34" s="3"/>
      <c r="I34" s="4" t="s">
        <v>84</v>
      </c>
    </row>
    <row r="35" spans="1:9" ht="51.75" customHeight="1" x14ac:dyDescent="0.2">
      <c r="A35" s="17">
        <v>903</v>
      </c>
      <c r="B35" s="17">
        <v>80720</v>
      </c>
      <c r="C35" s="2" t="s">
        <v>66</v>
      </c>
      <c r="D35" s="10" t="s">
        <v>83</v>
      </c>
      <c r="E35" s="17">
        <v>244</v>
      </c>
      <c r="F35" s="3">
        <v>16000</v>
      </c>
      <c r="G35" s="3"/>
      <c r="H35" s="3"/>
      <c r="I35" s="4" t="s">
        <v>84</v>
      </c>
    </row>
    <row r="36" spans="1:9" ht="51" customHeight="1" x14ac:dyDescent="0.2">
      <c r="A36" s="17">
        <v>903</v>
      </c>
      <c r="B36" s="17">
        <v>80720</v>
      </c>
      <c r="C36" s="2" t="s">
        <v>66</v>
      </c>
      <c r="D36" s="10" t="s">
        <v>83</v>
      </c>
      <c r="E36" s="8">
        <v>852</v>
      </c>
      <c r="F36" s="3">
        <v>7500</v>
      </c>
      <c r="G36" s="3"/>
      <c r="H36" s="3"/>
      <c r="I36" s="4" t="s">
        <v>84</v>
      </c>
    </row>
    <row r="37" spans="1:9" ht="15" customHeight="1" x14ac:dyDescent="0.35">
      <c r="A37" s="22" t="s">
        <v>6</v>
      </c>
      <c r="B37" s="23"/>
      <c r="C37" s="23"/>
      <c r="D37" s="23"/>
      <c r="E37" s="24"/>
      <c r="F37" s="5">
        <f>SUM(F23:F36)</f>
        <v>10455591.709999999</v>
      </c>
      <c r="G37" s="5">
        <f t="shared" ref="G37:H37" si="2">SUM(G23:G36)</f>
        <v>5016000</v>
      </c>
      <c r="H37" s="5">
        <f t="shared" si="2"/>
        <v>5516000</v>
      </c>
      <c r="I37" s="7" t="s">
        <v>9</v>
      </c>
    </row>
    <row r="38" spans="1:9" ht="15" customHeight="1" x14ac:dyDescent="0.35">
      <c r="A38" s="22" t="s">
        <v>7</v>
      </c>
      <c r="B38" s="23"/>
      <c r="C38" s="23"/>
      <c r="D38" s="23"/>
      <c r="E38" s="24"/>
      <c r="F38" s="5">
        <f>F37</f>
        <v>10455591.709999999</v>
      </c>
      <c r="G38" s="5">
        <f t="shared" ref="G38:H38" si="3">G37</f>
        <v>5016000</v>
      </c>
      <c r="H38" s="5">
        <f t="shared" si="3"/>
        <v>5516000</v>
      </c>
      <c r="I38" s="7" t="s">
        <v>9</v>
      </c>
    </row>
    <row r="39" spans="1:9" ht="15" customHeight="1" x14ac:dyDescent="0.2">
      <c r="A39" s="19" t="s">
        <v>20</v>
      </c>
      <c r="B39" s="20"/>
      <c r="C39" s="20"/>
      <c r="D39" s="20"/>
      <c r="E39" s="20"/>
      <c r="F39" s="20"/>
      <c r="G39" s="20"/>
      <c r="H39" s="20"/>
      <c r="I39" s="21"/>
    </row>
    <row r="40" spans="1:9" ht="15" customHeight="1" x14ac:dyDescent="0.2">
      <c r="A40" s="19" t="s">
        <v>21</v>
      </c>
      <c r="B40" s="20"/>
      <c r="C40" s="20"/>
      <c r="D40" s="20"/>
      <c r="E40" s="20"/>
      <c r="F40" s="20"/>
      <c r="G40" s="20"/>
      <c r="H40" s="20"/>
      <c r="I40" s="21"/>
    </row>
    <row r="41" spans="1:9" ht="42.75" customHeight="1" x14ac:dyDescent="0.2">
      <c r="A41" s="8">
        <v>926</v>
      </c>
      <c r="B41" s="9" t="s">
        <v>46</v>
      </c>
      <c r="C41" s="2" t="s">
        <v>45</v>
      </c>
      <c r="D41" s="10" t="s">
        <v>47</v>
      </c>
      <c r="E41" s="8">
        <v>612</v>
      </c>
      <c r="F41" s="3">
        <v>-100001</v>
      </c>
      <c r="G41" s="3"/>
      <c r="H41" s="3"/>
      <c r="I41" s="4" t="s">
        <v>48</v>
      </c>
    </row>
    <row r="42" spans="1:9" ht="15" customHeight="1" x14ac:dyDescent="0.2">
      <c r="A42" s="9">
        <v>926</v>
      </c>
      <c r="B42" s="9" t="s">
        <v>63</v>
      </c>
      <c r="C42" s="2" t="s">
        <v>49</v>
      </c>
      <c r="D42" s="10" t="s">
        <v>47</v>
      </c>
      <c r="E42" s="9">
        <v>612</v>
      </c>
      <c r="F42" s="3">
        <v>398370</v>
      </c>
      <c r="G42" s="3"/>
      <c r="H42" s="3"/>
      <c r="I42" s="4" t="s">
        <v>48</v>
      </c>
    </row>
    <row r="43" spans="1:9" ht="60" customHeight="1" x14ac:dyDescent="0.2">
      <c r="A43" s="9">
        <v>926</v>
      </c>
      <c r="B43" s="9" t="s">
        <v>52</v>
      </c>
      <c r="C43" s="2" t="s">
        <v>51</v>
      </c>
      <c r="D43" s="10" t="s">
        <v>47</v>
      </c>
      <c r="E43" s="9">
        <v>612</v>
      </c>
      <c r="F43" s="3">
        <v>1000000</v>
      </c>
      <c r="G43" s="3"/>
      <c r="H43" s="3"/>
      <c r="I43" s="4" t="s">
        <v>48</v>
      </c>
    </row>
    <row r="44" spans="1:9" ht="101.25" customHeight="1" x14ac:dyDescent="0.2">
      <c r="A44" s="9">
        <v>926</v>
      </c>
      <c r="B44" s="9">
        <v>84270</v>
      </c>
      <c r="C44" s="2" t="s">
        <v>53</v>
      </c>
      <c r="D44" s="10" t="s">
        <v>47</v>
      </c>
      <c r="E44" s="9">
        <v>611</v>
      </c>
      <c r="F44" s="3">
        <v>210000</v>
      </c>
      <c r="G44" s="3"/>
      <c r="H44" s="3"/>
      <c r="I44" s="4" t="s">
        <v>54</v>
      </c>
    </row>
    <row r="45" spans="1:9" ht="34.5" customHeight="1" x14ac:dyDescent="0.2">
      <c r="A45" s="9">
        <v>926</v>
      </c>
      <c r="B45" s="9">
        <v>80450</v>
      </c>
      <c r="C45" s="2" t="s">
        <v>60</v>
      </c>
      <c r="D45" s="10" t="s">
        <v>47</v>
      </c>
      <c r="E45" s="9">
        <v>611</v>
      </c>
      <c r="F45" s="3">
        <v>188000</v>
      </c>
      <c r="G45" s="3"/>
      <c r="H45" s="3"/>
      <c r="I45" s="4" t="s">
        <v>61</v>
      </c>
    </row>
    <row r="46" spans="1:9" ht="30.75" customHeight="1" x14ac:dyDescent="0.2">
      <c r="A46" s="9">
        <v>926</v>
      </c>
      <c r="B46" s="9">
        <v>80450</v>
      </c>
      <c r="C46" s="2" t="s">
        <v>60</v>
      </c>
      <c r="D46" s="10" t="s">
        <v>47</v>
      </c>
      <c r="E46" s="9">
        <v>611</v>
      </c>
      <c r="F46" s="3">
        <v>-25436</v>
      </c>
      <c r="G46" s="3"/>
      <c r="H46" s="3"/>
      <c r="I46" s="4" t="s">
        <v>62</v>
      </c>
    </row>
    <row r="47" spans="1:9" ht="39.75" customHeight="1" x14ac:dyDescent="0.2">
      <c r="A47" s="9">
        <v>926</v>
      </c>
      <c r="B47" s="9" t="s">
        <v>63</v>
      </c>
      <c r="C47" s="2" t="s">
        <v>49</v>
      </c>
      <c r="D47" s="10" t="s">
        <v>47</v>
      </c>
      <c r="E47" s="9">
        <v>612</v>
      </c>
      <c r="F47" s="3">
        <v>25436</v>
      </c>
      <c r="G47" s="3"/>
      <c r="H47" s="3"/>
      <c r="I47" s="4" t="s">
        <v>62</v>
      </c>
    </row>
    <row r="48" spans="1:9" ht="30.75" customHeight="1" x14ac:dyDescent="0.2">
      <c r="A48" s="9">
        <v>926</v>
      </c>
      <c r="B48" s="9">
        <v>80480</v>
      </c>
      <c r="C48" s="2" t="s">
        <v>64</v>
      </c>
      <c r="D48" s="10" t="s">
        <v>47</v>
      </c>
      <c r="E48" s="9">
        <v>611</v>
      </c>
      <c r="F48" s="3">
        <v>-63830</v>
      </c>
      <c r="G48" s="3"/>
      <c r="H48" s="3"/>
      <c r="I48" s="4" t="s">
        <v>62</v>
      </c>
    </row>
    <row r="49" spans="1:9" ht="69" customHeight="1" x14ac:dyDescent="0.2">
      <c r="A49" s="9">
        <v>926</v>
      </c>
      <c r="B49" s="9" t="s">
        <v>52</v>
      </c>
      <c r="C49" s="2" t="s">
        <v>51</v>
      </c>
      <c r="D49" s="10" t="s">
        <v>47</v>
      </c>
      <c r="E49" s="9">
        <v>612</v>
      </c>
      <c r="F49" s="3">
        <v>63830</v>
      </c>
      <c r="G49" s="3"/>
      <c r="H49" s="3"/>
      <c r="I49" s="4" t="s">
        <v>62</v>
      </c>
    </row>
    <row r="50" spans="1:9" ht="35.25" customHeight="1" x14ac:dyDescent="0.2">
      <c r="A50" s="9">
        <v>926</v>
      </c>
      <c r="B50" s="9">
        <v>80490</v>
      </c>
      <c r="C50" s="2" t="s">
        <v>65</v>
      </c>
      <c r="D50" s="10" t="s">
        <v>50</v>
      </c>
      <c r="E50" s="9">
        <v>611</v>
      </c>
      <c r="F50" s="3">
        <v>69500</v>
      </c>
      <c r="G50" s="3"/>
      <c r="H50" s="3"/>
      <c r="I50" s="4" t="s">
        <v>61</v>
      </c>
    </row>
    <row r="51" spans="1:9" ht="48.75" customHeight="1" x14ac:dyDescent="0.2">
      <c r="A51" s="9">
        <v>926</v>
      </c>
      <c r="B51" s="9">
        <v>80720</v>
      </c>
      <c r="C51" s="2" t="s">
        <v>66</v>
      </c>
      <c r="D51" s="10" t="s">
        <v>67</v>
      </c>
      <c r="E51" s="9">
        <v>111</v>
      </c>
      <c r="F51" s="3">
        <v>277000</v>
      </c>
      <c r="G51" s="3"/>
      <c r="H51" s="3"/>
      <c r="I51" s="4" t="s">
        <v>68</v>
      </c>
    </row>
    <row r="52" spans="1:9" ht="42.75" customHeight="1" x14ac:dyDescent="0.2">
      <c r="A52" s="9">
        <v>926</v>
      </c>
      <c r="B52" s="9">
        <v>80720</v>
      </c>
      <c r="C52" s="2" t="s">
        <v>66</v>
      </c>
      <c r="D52" s="10" t="s">
        <v>67</v>
      </c>
      <c r="E52" s="9">
        <v>119</v>
      </c>
      <c r="F52" s="3">
        <v>81000</v>
      </c>
      <c r="G52" s="3"/>
      <c r="H52" s="3"/>
      <c r="I52" s="4" t="s">
        <v>74</v>
      </c>
    </row>
    <row r="53" spans="1:9" ht="47.25" customHeight="1" x14ac:dyDescent="0.2">
      <c r="A53" s="9">
        <v>926</v>
      </c>
      <c r="B53" s="9">
        <v>80720</v>
      </c>
      <c r="C53" s="2" t="s">
        <v>66</v>
      </c>
      <c r="D53" s="10" t="s">
        <v>67</v>
      </c>
      <c r="E53" s="9">
        <v>244</v>
      </c>
      <c r="F53" s="3">
        <v>99500</v>
      </c>
      <c r="G53" s="3"/>
      <c r="H53" s="3"/>
      <c r="I53" s="4" t="s">
        <v>69</v>
      </c>
    </row>
    <row r="54" spans="1:9" ht="39" customHeight="1" x14ac:dyDescent="0.2">
      <c r="A54" s="9">
        <v>926</v>
      </c>
      <c r="B54" s="9">
        <v>80040</v>
      </c>
      <c r="C54" s="2" t="s">
        <v>70</v>
      </c>
      <c r="D54" s="10" t="s">
        <v>67</v>
      </c>
      <c r="E54" s="9">
        <v>244</v>
      </c>
      <c r="F54" s="3">
        <v>113000</v>
      </c>
      <c r="G54" s="3"/>
      <c r="H54" s="3"/>
      <c r="I54" s="4" t="s">
        <v>71</v>
      </c>
    </row>
    <row r="55" spans="1:9" ht="39" customHeight="1" x14ac:dyDescent="0.2">
      <c r="A55" s="9">
        <v>926</v>
      </c>
      <c r="B55" s="9">
        <v>80320</v>
      </c>
      <c r="C55" s="2" t="s">
        <v>72</v>
      </c>
      <c r="D55" s="10" t="s">
        <v>73</v>
      </c>
      <c r="E55" s="9">
        <v>611</v>
      </c>
      <c r="F55" s="3">
        <v>26000</v>
      </c>
      <c r="G55" s="3"/>
      <c r="H55" s="3"/>
      <c r="I55" s="4" t="s">
        <v>61</v>
      </c>
    </row>
    <row r="56" spans="1:9" ht="17.25" customHeight="1" x14ac:dyDescent="0.2">
      <c r="A56" s="9"/>
      <c r="B56" s="9"/>
      <c r="C56" s="2"/>
      <c r="D56" s="10"/>
      <c r="E56" s="9"/>
      <c r="F56" s="3"/>
      <c r="G56" s="3"/>
      <c r="H56" s="3"/>
      <c r="I56" s="4"/>
    </row>
    <row r="57" spans="1:9" ht="15" customHeight="1" x14ac:dyDescent="0.2">
      <c r="A57" s="8"/>
      <c r="B57" s="8"/>
      <c r="C57" s="2"/>
      <c r="D57" s="8"/>
      <c r="E57" s="8"/>
      <c r="F57" s="3"/>
      <c r="G57" s="3"/>
      <c r="H57" s="3"/>
      <c r="I57" s="4"/>
    </row>
    <row r="58" spans="1:9" ht="15" customHeight="1" x14ac:dyDescent="0.35">
      <c r="A58" s="22" t="s">
        <v>6</v>
      </c>
      <c r="B58" s="23"/>
      <c r="C58" s="23"/>
      <c r="D58" s="23"/>
      <c r="E58" s="24"/>
      <c r="F58" s="5">
        <f>SUM(F41:F57)</f>
        <v>2362369</v>
      </c>
      <c r="G58" s="5">
        <f>SUM(G41:G57)</f>
        <v>0</v>
      </c>
      <c r="H58" s="5">
        <f>SUM(H41:H57)</f>
        <v>0</v>
      </c>
      <c r="I58" s="7" t="s">
        <v>9</v>
      </c>
    </row>
    <row r="59" spans="1:9" ht="15" customHeight="1" x14ac:dyDescent="0.35">
      <c r="A59" s="22" t="s">
        <v>7</v>
      </c>
      <c r="B59" s="23"/>
      <c r="C59" s="23"/>
      <c r="D59" s="23"/>
      <c r="E59" s="24"/>
      <c r="F59" s="5">
        <f>F58</f>
        <v>2362369</v>
      </c>
      <c r="G59" s="5">
        <f t="shared" ref="G59:H59" si="4">G58</f>
        <v>0</v>
      </c>
      <c r="H59" s="5">
        <f t="shared" si="4"/>
        <v>0</v>
      </c>
      <c r="I59" s="7" t="s">
        <v>9</v>
      </c>
    </row>
    <row r="60" spans="1:9" ht="15" customHeight="1" x14ac:dyDescent="0.2">
      <c r="A60" s="19" t="s">
        <v>22</v>
      </c>
      <c r="B60" s="20"/>
      <c r="C60" s="20"/>
      <c r="D60" s="20"/>
      <c r="E60" s="20"/>
      <c r="F60" s="20"/>
      <c r="G60" s="20"/>
      <c r="H60" s="20"/>
      <c r="I60" s="21"/>
    </row>
    <row r="61" spans="1:9" ht="15" customHeight="1" x14ac:dyDescent="0.2">
      <c r="A61" s="19" t="s">
        <v>17</v>
      </c>
      <c r="B61" s="20"/>
      <c r="C61" s="20"/>
      <c r="D61" s="20"/>
      <c r="E61" s="20"/>
      <c r="F61" s="20"/>
      <c r="G61" s="20"/>
      <c r="H61" s="20"/>
      <c r="I61" s="21"/>
    </row>
    <row r="62" spans="1:9" ht="32.25" customHeight="1" x14ac:dyDescent="0.2">
      <c r="A62" s="8">
        <v>927</v>
      </c>
      <c r="B62" s="9">
        <v>83330</v>
      </c>
      <c r="C62" s="2" t="s">
        <v>31</v>
      </c>
      <c r="D62" s="10" t="s">
        <v>32</v>
      </c>
      <c r="E62" s="8">
        <v>244</v>
      </c>
      <c r="F62" s="3">
        <v>100000</v>
      </c>
      <c r="G62" s="3"/>
      <c r="H62" s="3"/>
      <c r="I62" s="4" t="s">
        <v>33</v>
      </c>
    </row>
    <row r="63" spans="1:9" ht="15" customHeight="1" x14ac:dyDescent="0.2">
      <c r="A63" s="8"/>
      <c r="B63" s="8"/>
      <c r="C63" s="2"/>
      <c r="D63" s="8"/>
      <c r="E63" s="8"/>
      <c r="F63" s="3"/>
      <c r="G63" s="3"/>
      <c r="H63" s="3"/>
      <c r="I63" s="4"/>
    </row>
    <row r="64" spans="1:9" ht="15" customHeight="1" x14ac:dyDescent="0.2">
      <c r="A64" s="8"/>
      <c r="B64" s="8"/>
      <c r="C64" s="2"/>
      <c r="D64" s="8"/>
      <c r="E64" s="8"/>
      <c r="F64" s="3"/>
      <c r="G64" s="3"/>
      <c r="H64" s="3"/>
      <c r="I64" s="4"/>
    </row>
    <row r="65" spans="1:9" ht="15" customHeight="1" x14ac:dyDescent="0.35">
      <c r="A65" s="22" t="s">
        <v>6</v>
      </c>
      <c r="B65" s="23"/>
      <c r="C65" s="23"/>
      <c r="D65" s="23"/>
      <c r="E65" s="24"/>
      <c r="F65" s="5">
        <f>SUM(F62:F64)</f>
        <v>100000</v>
      </c>
      <c r="G65" s="5">
        <f>SUM(G62:G64)</f>
        <v>0</v>
      </c>
      <c r="H65" s="5">
        <f>SUM(H62:H64)</f>
        <v>0</v>
      </c>
      <c r="I65" s="7" t="s">
        <v>9</v>
      </c>
    </row>
    <row r="66" spans="1:9" ht="15" customHeight="1" x14ac:dyDescent="0.35">
      <c r="A66" s="22" t="s">
        <v>7</v>
      </c>
      <c r="B66" s="23"/>
      <c r="C66" s="23"/>
      <c r="D66" s="23"/>
      <c r="E66" s="24"/>
      <c r="F66" s="5">
        <f>F65</f>
        <v>100000</v>
      </c>
      <c r="G66" s="5">
        <f t="shared" ref="G66" si="5">G65</f>
        <v>0</v>
      </c>
      <c r="H66" s="5">
        <f t="shared" ref="H66" si="6">H65</f>
        <v>0</v>
      </c>
      <c r="I66" s="7" t="s">
        <v>9</v>
      </c>
    </row>
    <row r="67" spans="1:9" ht="15" customHeight="1" x14ac:dyDescent="0.2">
      <c r="A67" s="19" t="s">
        <v>34</v>
      </c>
      <c r="B67" s="20"/>
      <c r="C67" s="20"/>
      <c r="D67" s="20"/>
      <c r="E67" s="20"/>
      <c r="F67" s="20"/>
      <c r="G67" s="20"/>
      <c r="H67" s="20"/>
      <c r="I67" s="21"/>
    </row>
    <row r="68" spans="1:9" ht="15" customHeight="1" x14ac:dyDescent="0.2">
      <c r="A68" s="19" t="s">
        <v>17</v>
      </c>
      <c r="B68" s="20"/>
      <c r="C68" s="20"/>
      <c r="D68" s="20"/>
      <c r="E68" s="20"/>
      <c r="F68" s="20"/>
      <c r="G68" s="20"/>
      <c r="H68" s="20"/>
      <c r="I68" s="21"/>
    </row>
    <row r="69" spans="1:9" ht="40.5" customHeight="1" x14ac:dyDescent="0.2">
      <c r="A69" s="8">
        <v>927</v>
      </c>
      <c r="B69" s="9">
        <v>81740</v>
      </c>
      <c r="C69" s="2" t="s">
        <v>35</v>
      </c>
      <c r="D69" s="10" t="s">
        <v>36</v>
      </c>
      <c r="E69" s="8">
        <v>244</v>
      </c>
      <c r="F69" s="3">
        <v>498577</v>
      </c>
      <c r="G69" s="3"/>
      <c r="H69" s="3"/>
      <c r="I69" s="4" t="s">
        <v>37</v>
      </c>
    </row>
    <row r="70" spans="1:9" ht="15" customHeight="1" x14ac:dyDescent="0.2">
      <c r="A70" s="8"/>
      <c r="B70" s="8"/>
      <c r="C70" s="2"/>
      <c r="D70" s="8"/>
      <c r="E70" s="8"/>
      <c r="F70" s="3"/>
      <c r="G70" s="3"/>
      <c r="H70" s="3"/>
      <c r="I70" s="4"/>
    </row>
    <row r="71" spans="1:9" ht="15" customHeight="1" x14ac:dyDescent="0.2">
      <c r="A71" s="8"/>
      <c r="B71" s="8"/>
      <c r="C71" s="2"/>
      <c r="D71" s="8"/>
      <c r="E71" s="8"/>
      <c r="F71" s="3"/>
      <c r="G71" s="3"/>
      <c r="H71" s="3"/>
      <c r="I71" s="4"/>
    </row>
    <row r="72" spans="1:9" ht="15" customHeight="1" x14ac:dyDescent="0.2">
      <c r="A72" s="22" t="s">
        <v>6</v>
      </c>
      <c r="B72" s="23"/>
      <c r="C72" s="23"/>
      <c r="D72" s="23"/>
      <c r="E72" s="24"/>
      <c r="F72" s="11"/>
      <c r="G72" s="11"/>
      <c r="H72" s="11"/>
      <c r="I72" s="12"/>
    </row>
    <row r="73" spans="1:9" ht="15.75" customHeight="1" x14ac:dyDescent="0.35">
      <c r="A73" s="22" t="s">
        <v>7</v>
      </c>
      <c r="B73" s="23"/>
      <c r="C73" s="23"/>
      <c r="D73" s="23"/>
      <c r="E73" s="24"/>
      <c r="F73" s="5">
        <f>SUM(F69:F71)</f>
        <v>498577</v>
      </c>
      <c r="G73" s="5">
        <f>SUM(G69:G71)</f>
        <v>0</v>
      </c>
      <c r="H73" s="5">
        <f>SUM(H69:H71)</f>
        <v>0</v>
      </c>
      <c r="I73" s="7" t="s">
        <v>9</v>
      </c>
    </row>
    <row r="74" spans="1:9" ht="15" x14ac:dyDescent="0.35">
      <c r="A74" s="27" t="s">
        <v>8</v>
      </c>
      <c r="B74" s="28"/>
      <c r="C74" s="28"/>
      <c r="D74" s="28"/>
      <c r="E74" s="29"/>
      <c r="F74" s="6">
        <f>F11+F20+F38+F59+F73+F66</f>
        <v>187581235.29000002</v>
      </c>
      <c r="G74" s="6">
        <f>G11+G20+G38+G59+G73+G66</f>
        <v>-114984000</v>
      </c>
      <c r="H74" s="6">
        <f>H11+H20+H38+H59+H73+H66</f>
        <v>5516000</v>
      </c>
      <c r="I74" s="7" t="s">
        <v>9</v>
      </c>
    </row>
  </sheetData>
  <autoFilter ref="A4:I12"/>
  <mergeCells count="35">
    <mergeCell ref="A74:E74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1:E11"/>
    <mergeCell ref="A6:I6"/>
    <mergeCell ref="A10:E10"/>
    <mergeCell ref="A67:I67"/>
    <mergeCell ref="A58:E58"/>
    <mergeCell ref="A72:E72"/>
    <mergeCell ref="A13:I13"/>
    <mergeCell ref="A19:E19"/>
    <mergeCell ref="A20:E20"/>
    <mergeCell ref="A1:I1"/>
    <mergeCell ref="A5:I5"/>
    <mergeCell ref="A12:I12"/>
    <mergeCell ref="A59:E59"/>
    <mergeCell ref="A68:I68"/>
    <mergeCell ref="A73:E73"/>
    <mergeCell ref="A60:I60"/>
    <mergeCell ref="A61:I61"/>
    <mergeCell ref="A65:E65"/>
    <mergeCell ref="A66:E66"/>
    <mergeCell ref="A22:I22"/>
    <mergeCell ref="A21:I21"/>
    <mergeCell ref="A40:I40"/>
    <mergeCell ref="A39:I39"/>
    <mergeCell ref="A38:E38"/>
    <mergeCell ref="A37:E37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ChinkarevaSM</cp:lastModifiedBy>
  <cp:lastPrinted>2019-06-25T05:34:38Z</cp:lastPrinted>
  <dcterms:created xsi:type="dcterms:W3CDTF">2006-09-16T00:00:00Z</dcterms:created>
  <dcterms:modified xsi:type="dcterms:W3CDTF">2020-02-19T08:50:37Z</dcterms:modified>
</cp:coreProperties>
</file>